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8917A636-4AC1-4EF2-ACE3-D1EBD4C63D8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'pds-7'!$A$1:$AM$16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4" i="1" l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P11" i="1"/>
  <c r="N11" i="1"/>
  <c r="AC10" i="1"/>
  <c r="AF10" i="1" s="1"/>
  <c r="N10" i="1"/>
  <c r="P10" i="1" s="1"/>
  <c r="AH10" i="1" l="1"/>
  <c r="AJ10" i="1" s="1"/>
  <c r="AL10" i="1" s="1"/>
  <c r="AG10" i="1"/>
  <c r="AH11" i="1"/>
  <c r="AJ11" i="1" s="1"/>
  <c r="AL11" i="1" s="1"/>
  <c r="AG11" i="1"/>
  <c r="AH12" i="1"/>
  <c r="AJ12" i="1" s="1"/>
  <c r="AL12" i="1" s="1"/>
  <c r="AG12" i="1"/>
  <c r="AL15" i="1" l="1"/>
  <c r="AL16" i="1" s="1"/>
</calcChain>
</file>

<file path=xl/sharedStrings.xml><?xml version="1.0" encoding="utf-8"?>
<sst xmlns="http://schemas.openxmlformats.org/spreadsheetml/2006/main" count="79" uniqueCount="62">
  <si>
    <t xml:space="preserve"> ชื่อองค์กรปกครองส่วนท้องถิ่น ..... เทศบาลตำบลท่าช้าง .....</t>
  </si>
  <si>
    <t>ภ.ด.ส.7</t>
  </si>
  <si>
    <t>นางสาว บังอร คงชนะ    เลขที่ - ม.5 ซ.--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</si>
  <si>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</si>
  <si>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</si>
  <si>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</si>
  <si>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</si>
  <si>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</si>
  <si>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</si>
  <si>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</si>
  <si>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</si>
  <si>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</si>
  <si>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</si>
  <si>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</si>
  <si>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</si>
  <si>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</si>
  <si>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</si>
  <si>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</si>
  <si>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</si>
  <si>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</si>
  <si>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</si>
  <si>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</si>
  <si>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</si>
  <si>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</si>
  <si>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</si>
  <si>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</si>
  <si>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</si>
  <si>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</si>
  <si>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</si>
  <si>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</si>
  <si>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</si>
  <si>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</si>
  <si>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</si>
  <si>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</si>
  <si>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</si>
  <si>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</si>
  <si>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</si>
  <si>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</si>
  <si>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</si>
  <si>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บ197/1125</t>
  </si>
  <si>
    <t>3150600143370</t>
  </si>
  <si>
    <t>นางสาว บังอร คงชนะ</t>
  </si>
  <si>
    <t>เลขที่ - ม.5 ซ.--</t>
  </si>
  <si>
    <t>5004</t>
  </si>
  <si>
    <t>09B081</t>
  </si>
  <si>
    <t>โฉนด</t>
  </si>
  <si>
    <t>19376</t>
  </si>
  <si>
    <t xml:space="preserve">ที่อยู่อาศัย หลังหลัก </t>
  </si>
  <si>
    <t>- ม.5 ซ.- ถ.-สี่ร้อย วิเศษชัยชาญ อ่างทอง</t>
  </si>
  <si>
    <t>09B081-B001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</si>
  <si>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</si>
  <si>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</si>
  <si>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</si>
  <si>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</si>
  <si>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09B081-B002</t>
  </si>
  <si>
    <t>ตึก</t>
  </si>
  <si>
    <t>ให้เช่า-ที่อยู่อาศัย - หลังหลัก และ หลังอื่นๆอยู่บนพื้นที่เดียวกัน</t>
  </si>
  <si>
    <t>ขายของชำ</t>
  </si>
  <si>
    <t xml:space="preserve">ที่อยู่อาศัย หลังอื่นๆ 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</si>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</sst>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6" sqref="A1:AM16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4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0</v>
      </c>
      <c r="K10" s="61">
        <v>0</v>
      </c>
      <c r="L10" s="62">
        <v>30</v>
      </c>
      <c r="M10" s="61" t="s">
        <v>47</v>
      </c>
      <c r="N10" s="65">
        <f>((J10*400)+(K10*100))+L10</f>
        <v>30</v>
      </c>
      <c r="O10" s="65">
        <v>475</v>
      </c>
      <c r="P10" s="65">
        <f>N10*O10</f>
        <v>14250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48</v>
      </c>
      <c r="V10" s="64" t="s">
        <v>49</v>
      </c>
      <c r="W10" s="61" t="s">
        <v>50</v>
      </c>
      <c r="X10" s="61" t="s">
        <v>51</v>
      </c>
      <c r="Y10" s="61" t="s">
        <v>52</v>
      </c>
      <c r="Z10" s="65">
        <v>120</v>
      </c>
      <c r="AA10" s="62">
        <v>100</v>
      </c>
      <c r="AB10" s="65">
        <v>6650</v>
      </c>
      <c r="AC10" s="65">
        <f>Z10*AB10</f>
        <v>798000</v>
      </c>
      <c r="AD10" s="63">
        <v>43</v>
      </c>
      <c r="AE10" s="63">
        <v>85</v>
      </c>
      <c r="AF10" s="65">
        <f>(AC10*(100-AE10))/100</f>
        <v>119700</v>
      </c>
      <c r="AG10" s="65">
        <f>AF10+P10</f>
        <v>133950</v>
      </c>
      <c r="AH10" s="65">
        <f>AF10+(P10*(AA10/100))</f>
        <v>133950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53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>
        <v>0</v>
      </c>
      <c r="K11" s="61">
        <v>0</v>
      </c>
      <c r="L11" s="62">
        <v>12</v>
      </c>
      <c r="M11" s="61" t="s">
        <v>47</v>
      </c>
      <c r="N11" s="65">
        <f>((J11*400)+(K11*100))+L11</f>
        <v>12</v>
      </c>
      <c r="O11" s="65">
        <v>475</v>
      </c>
      <c r="P11" s="65">
        <f>N11*O11</f>
        <v>5700</v>
      </c>
      <c r="Q11" s="61">
        <v>1</v>
      </c>
      <c r="R11" s="61" t="s">
        <v>39</v>
      </c>
      <c r="S11" s="66" t="s">
        <v>40</v>
      </c>
      <c r="T11" s="61" t="s">
        <v>41</v>
      </c>
      <c r="U11" s="61" t="s">
        <v>48</v>
      </c>
      <c r="V11" s="64" t="s">
        <v>54</v>
      </c>
      <c r="W11" s="61" t="s">
        <v>50</v>
      </c>
      <c r="X11" s="61" t="s">
        <v>55</v>
      </c>
      <c r="Y11" s="61" t="s">
        <v>52</v>
      </c>
      <c r="Z11" s="65">
        <v>30</v>
      </c>
      <c r="AA11" s="62">
        <v>62.5</v>
      </c>
      <c r="AB11" s="65">
        <v>6650</v>
      </c>
      <c r="AC11" s="65">
        <f>Z11*AB11</f>
        <v>199500</v>
      </c>
      <c r="AD11" s="63">
        <v>7</v>
      </c>
      <c r="AE11" s="63">
        <v>7</v>
      </c>
      <c r="AF11" s="65">
        <f>(AC11*(100-AE11))/100</f>
        <v>185535</v>
      </c>
      <c r="AG11" s="65">
        <f>AF11+P11</f>
        <v>191235</v>
      </c>
      <c r="AH11" s="65">
        <f>AF11+(P11*(AA11/100))</f>
        <v>189097.5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53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56</v>
      </c>
      <c r="Z12" s="65">
        <v>18</v>
      </c>
      <c r="AA12" s="62">
        <v>37.5</v>
      </c>
      <c r="AB12" s="65">
        <v>6650</v>
      </c>
      <c r="AC12" s="65">
        <f>Z12*AB12</f>
        <v>119700</v>
      </c>
      <c r="AD12" s="63">
        <v>7</v>
      </c>
      <c r="AE12" s="63">
        <v>7</v>
      </c>
      <c r="AF12" s="65">
        <f>(AC12*(100-AE12))/100</f>
        <v>111321</v>
      </c>
      <c r="AG12" s="65">
        <f>AF12+P11</f>
        <v>117021</v>
      </c>
      <c r="AH12" s="65">
        <f>AF12+(P11*(AA12/100))</f>
        <v>113458.5</v>
      </c>
      <c r="AI12" s="65">
        <v>0</v>
      </c>
      <c r="AJ12" s="65">
        <f>IF((AI12-AH12) &gt; 1,0,IF((AI12-AH12)&lt;0,AH12-AI12,AI12-AH12))</f>
        <v>113458.5</v>
      </c>
      <c r="AK12" s="65">
        <v>0.3</v>
      </c>
      <c r="AL12" s="65">
        <f>AJ12*(AK12/100)</f>
        <v>340.37549999999999</v>
      </c>
      <c r="AM12" s="11" t="s">
        <v>57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>
        <v>0</v>
      </c>
      <c r="K13" s="61">
        <v>2</v>
      </c>
      <c r="L13" s="62">
        <v>36.5</v>
      </c>
      <c r="M13" s="61" t="s">
        <v>58</v>
      </c>
      <c r="N13" s="65">
        <f>((J13*400)+(K13*100))+L13</f>
        <v>236.5</v>
      </c>
      <c r="O13" s="65">
        <v>475</v>
      </c>
      <c r="P13" s="65">
        <f>N13*O13</f>
        <v>112337.5</v>
      </c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>
        <f>AF13+P13</f>
        <v>112337.5</v>
      </c>
      <c r="AH13" s="65">
        <f>AG13</f>
        <v>112337.5</v>
      </c>
      <c r="AI13" s="65">
        <v>0</v>
      </c>
      <c r="AJ13" s="65">
        <f>IF((AI13-AH13) &gt; 1,0,IF((AI13-AH13)&lt;0,AH13-AI13,AI13-AH13))</f>
        <v>112337.5</v>
      </c>
      <c r="AK13" s="65">
        <v>0.02</v>
      </c>
      <c r="AL13" s="65">
        <f>AJ13*(AK13/100)</f>
        <v>22.467500000000001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>
        <v>0</v>
      </c>
      <c r="K14" s="61">
        <v>0</v>
      </c>
      <c r="L14" s="62">
        <v>4.5</v>
      </c>
      <c r="M14" s="61" t="s">
        <v>59</v>
      </c>
      <c r="N14" s="65">
        <f>((J14*400)+(K14*100))+L14</f>
        <v>4.5</v>
      </c>
      <c r="O14" s="65">
        <v>475</v>
      </c>
      <c r="P14" s="65">
        <f>N14*O14</f>
        <v>2137.5</v>
      </c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>
        <f>AF14+P14</f>
        <v>2137.5</v>
      </c>
      <c r="AH14" s="65">
        <f>AG14</f>
        <v>2137.5</v>
      </c>
      <c r="AI14" s="65">
        <v>0</v>
      </c>
      <c r="AJ14" s="65">
        <f>IF((AI14-AH14) &gt; 1,0,IF((AI14-AH14)&lt;0,AH14-AI14,AI14-AH14))</f>
        <v>2137.5</v>
      </c>
      <c r="AK14" s="65">
        <v>0.3</v>
      </c>
      <c r="AL14" s="65">
        <f>AJ14*(AK14/100)</f>
        <v>6.4125000000000005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60</v>
      </c>
      <c r="AL15" s="65">
        <f>SUM(AL10:AL14)</f>
        <v>369.25549999999998</v>
      </c>
    </row>
    <row r="16" spans="1:39" x14ac:dyDescent="0.35">
      <c r="A16" s="63"/>
      <c r="B16" s="64"/>
      <c r="C16" s="63"/>
      <c r="D16" s="63"/>
      <c r="E16" s="63"/>
      <c r="F16" s="63"/>
      <c r="G16" s="64"/>
      <c r="H16" s="61"/>
      <c r="I16" s="61"/>
      <c r="J16" s="61"/>
      <c r="K16" s="61"/>
      <c r="L16" s="62"/>
      <c r="M16" s="61"/>
      <c r="N16" s="65"/>
      <c r="O16" s="65"/>
      <c r="P16" s="65"/>
      <c r="Q16" s="61"/>
      <c r="R16" s="61"/>
      <c r="S16" s="66"/>
      <c r="T16" s="61"/>
      <c r="U16" s="61"/>
      <c r="V16" s="64"/>
      <c r="W16" s="61"/>
      <c r="X16" s="61"/>
      <c r="Y16" s="61"/>
      <c r="Z16" s="65"/>
      <c r="AA16" s="62"/>
      <c r="AB16" s="65"/>
      <c r="AC16" s="65"/>
      <c r="AD16" s="63"/>
      <c r="AE16" s="63"/>
      <c r="AF16" s="65"/>
      <c r="AG16" s="65"/>
      <c r="AH16" s="65"/>
      <c r="AI16" s="65"/>
      <c r="AJ16" s="65"/>
      <c r="AK16" s="65" t="s">
        <v>61</v>
      </c>
      <c r="AL16" s="65">
        <f>FLOOR((AL15/100)*10,0.01)</f>
        <v>36.92</v>
      </c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2021-03-02T03:22:27Z</cp:lastPrinted>
  <dcterms:created xsi:type="dcterms:W3CDTF">2010-09-03T23:45:18Z</dcterms:created>
  <dcterms:modified xsi:type="dcterms:W3CDTF">2021-03-02T03:22:29Z</dcterms:modified>
  <cp:category/>
</cp:coreProperties>
</file>